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330"/>
  </bookViews>
  <sheets>
    <sheet name="Panel" sheetId="1" r:id="rId1"/>
    <sheet name="Registro de gastos" sheetId="2" r:id="rId2"/>
    <sheet name="Datos de gastos personales" sheetId="4" state="hidden" r:id="rId3"/>
  </sheets>
  <definedNames>
    <definedName name="_xlnm.Print_Area" localSheetId="2">'Datos de gastos personales'!$A$1:$G$11</definedName>
    <definedName name="SegmentaciónDeDatos_categoría">#N/A</definedName>
    <definedName name="SegmentaciónDeDatos_fecha">#N/A</definedName>
    <definedName name="SegmentaciónDeDatos_subcategoría">#N/A</definedName>
    <definedName name="Title2">Gastos[[#Headers],[fecha]]</definedName>
    <definedName name="_xlnm.Print_Titles" localSheetId="1">'Registro de gastos'!$2:$2</definedName>
  </definedNames>
  <calcPr calcId="162913"/>
  <pivotCaches>
    <pivotCache cacheId="0" r:id="rId4"/>
  </pivotCaches>
  <fileRecoveryPr autoRecover="0"/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5" i="2"/>
  <c r="B10" i="2"/>
  <c r="B11" i="2"/>
  <c r="B12" i="2"/>
  <c r="B9" i="2"/>
  <c r="B13" i="2"/>
  <c r="B15" i="2"/>
  <c r="B14" i="2"/>
  <c r="B17" i="2"/>
  <c r="B19" i="2"/>
  <c r="B22" i="2"/>
  <c r="B21" i="2"/>
  <c r="B20" i="2"/>
  <c r="B18" i="2"/>
  <c r="B16" i="2"/>
  <c r="B8" i="2"/>
  <c r="B6" i="2"/>
  <c r="B4" i="2"/>
  <c r="B3" i="2"/>
</calcChain>
</file>

<file path=xl/sharedStrings.xml><?xml version="1.0" encoding="utf-8"?>
<sst xmlns="http://schemas.openxmlformats.org/spreadsheetml/2006/main" count="69" uniqueCount="40">
  <si>
    <t>panel de gastos personales</t>
  </si>
  <si>
    <t>ir al registro de gastos &gt;</t>
  </si>
  <si>
    <t>registro de gastos</t>
  </si>
  <si>
    <t>fecha</t>
  </si>
  <si>
    <t>categoría</t>
  </si>
  <si>
    <t>Alojamiento</t>
  </si>
  <si>
    <t>Ocio</t>
  </si>
  <si>
    <t>Diario</t>
  </si>
  <si>
    <t>Transporte</t>
  </si>
  <si>
    <t>subcategoría</t>
  </si>
  <si>
    <t>Internet</t>
  </si>
  <si>
    <t>Teléfono fijo</t>
  </si>
  <si>
    <t>Electricidad</t>
  </si>
  <si>
    <t>Gimnasio</t>
  </si>
  <si>
    <t>Ropa</t>
  </si>
  <si>
    <t>Abono del metro</t>
  </si>
  <si>
    <t>Combustible</t>
  </si>
  <si>
    <t>Peluquería</t>
  </si>
  <si>
    <t>Té o café</t>
  </si>
  <si>
    <t>Dulces o caramelos</t>
  </si>
  <si>
    <t>Lentes de contacto</t>
  </si>
  <si>
    <t>Cine</t>
  </si>
  <si>
    <t>importe</t>
  </si>
  <si>
    <t>&lt; ir al panel</t>
  </si>
  <si>
    <t>nota</t>
  </si>
  <si>
    <t>Abono de marzo</t>
  </si>
  <si>
    <t>Abono de abril</t>
  </si>
  <si>
    <t>Noche de películas clásicas</t>
  </si>
  <si>
    <t>datos de gastos personales</t>
  </si>
  <si>
    <t>La siguiente tabla dinámica proporciona el origen de datos para el gráfico dinámico de gastos personales en Panel. Si realiza cambios, pueden producirse errores o modificaciones visuales en el gráfico dinámico.</t>
  </si>
  <si>
    <t>Etiquetas de fila</t>
  </si>
  <si>
    <t>Total general</t>
  </si>
  <si>
    <t>Etiquetas de columna</t>
  </si>
  <si>
    <t>mar</t>
  </si>
  <si>
    <t>abr</t>
  </si>
  <si>
    <t>may</t>
  </si>
  <si>
    <t>jun</t>
  </si>
  <si>
    <t>jul</t>
  </si>
  <si>
    <t>ago</t>
  </si>
  <si>
    <t>Suma de 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</si>
</sst>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_(&quot;$&quot;* #,##0.00_);_(&quot;$&quot;* \(#,##0.00\);_(&quot;$&quot;* &quot;-&quot;??_);_(@_)"/>
    <numFmt numFmtId="166" formatCode="_-[$S/-280A]\ * #,##0.00_-;\-[$S/-280A]\ * #,##0.00_-;_-[$S/-280A]\ * &quot;-&quot;??_-;_-@_-"/>
  </numFmts>
  <fonts count="5" x14ac:knownFonts="1">
    <font>
      <sz val="11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4" tint="-0.24994659260841701"/>
      <name val="Arial"/>
      <family val="2"/>
      <scheme val="minor"/>
    </font>
    <font>
      <b/>
      <sz val="30"/>
      <color theme="4" tint="-0.24994659260841701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theme="2" tint="0.79995117038483843"/>
      </patternFill>
    </fill>
  </fills>
  <borders count="2">
    <border>
      <left/>
      <right/>
      <top/>
      <bottom/>
      <diagonal/>
    </border>
    <border>
      <left/>
      <right/>
      <top/>
      <bottom style="thick">
        <color theme="3"/>
      </bottom>
      <diagonal/>
    </border>
  </borders>
  <cellStyleXfs count="6">
    <xf numFmtId="0" fontId="0" fillId="3" borderId="0">
      <alignment horizontal="left" vertical="center" wrapText="1" indent="1"/>
    </xf>
    <xf numFmtId="0" fontId="4" fillId="2" borderId="1" applyNumberFormat="0" applyAlignment="0" applyProtection="0"/>
    <xf numFmtId="0" fontId="3" fillId="3" borderId="1" applyNumberFormat="0" applyFill="0" applyAlignment="0" applyProtection="0">
      <alignment vertical="center"/>
    </xf>
    <xf numFmtId="0" fontId="1" fillId="3" borderId="1" applyNumberFormat="0" applyFill="0" applyAlignment="0" applyProtection="0">
      <alignment vertical="center"/>
    </xf>
    <xf numFmtId="164" fontId="1" fillId="0" borderId="0" applyFont="0" applyFill="0" applyBorder="0" applyProtection="0">
      <alignment horizontal="right" vertical="center" indent="2"/>
    </xf>
    <xf numFmtId="14" fontId="1" fillId="3" borderId="0" applyFont="0" applyFill="0" applyBorder="0">
      <alignment horizontal="right" vertical="center" indent="3"/>
    </xf>
  </cellStyleXfs>
  <cellXfs count="17">
    <xf numFmtId="0" fontId="0" fillId="3" borderId="0" xfId="0">
      <alignment horizontal="left" vertical="center" wrapText="1" indent="1"/>
    </xf>
    <xf numFmtId="0" fontId="0" fillId="3" borderId="0" xfId="0" applyAlignment="1">
      <alignment horizontal="left" vertical="center" indent="1"/>
    </xf>
    <xf numFmtId="2" fontId="0" fillId="3" borderId="0" xfId="0" applyNumberFormat="1" applyAlignment="1">
      <alignment horizontal="center" vertical="center"/>
    </xf>
    <xf numFmtId="0" fontId="3" fillId="2" borderId="1" xfId="2" applyFill="1" applyAlignment="1">
      <alignment horizontal="right" vertical="center"/>
    </xf>
    <xf numFmtId="0" fontId="0" fillId="3" borderId="0" xfId="0" applyAlignment="1">
      <alignment horizontal="left" vertical="center" wrapText="1"/>
    </xf>
    <xf numFmtId="0" fontId="2" fillId="3" borderId="0" xfId="0" applyFont="1">
      <alignment horizontal="left" vertical="center" wrapText="1" indent="1"/>
    </xf>
    <xf numFmtId="14" fontId="0" fillId="3" borderId="0" xfId="5" applyFont="1" applyFill="1" applyBorder="1">
      <alignment horizontal="right" vertical="center" indent="3"/>
    </xf>
    <xf numFmtId="0" fontId="0" fillId="2" borderId="0" xfId="0" applyFill="1">
      <alignment horizontal="left" vertical="center" wrapText="1" indent="1"/>
    </xf>
    <xf numFmtId="0" fontId="2" fillId="3" borderId="0" xfId="0" applyFont="1" applyAlignment="1">
      <alignment horizontal="center" vertical="center"/>
    </xf>
    <xf numFmtId="0" fontId="0" fillId="3" borderId="0" xfId="0" applyFill="1">
      <alignment horizontal="left" vertical="center" wrapText="1" indent="1"/>
    </xf>
    <xf numFmtId="0" fontId="0" fillId="3" borderId="0" xfId="0" applyFill="1" applyAlignment="1">
      <alignment horizontal="left" vertical="center" wrapText="1"/>
    </xf>
    <xf numFmtId="0" fontId="0" fillId="3" borderId="0" xfId="0" applyNumberFormat="1" applyFill="1">
      <alignment horizontal="left" vertical="center" wrapText="1" indent="1"/>
    </xf>
    <xf numFmtId="0" fontId="4" fillId="2" borderId="1" xfId="1" applyAlignment="1">
      <alignment horizontal="left" vertical="center"/>
    </xf>
    <xf numFmtId="0" fontId="2" fillId="3" borderId="0" xfId="0" applyFont="1" applyAlignment="1">
      <alignment horizontal="center" vertical="center"/>
    </xf>
    <xf numFmtId="0" fontId="4" fillId="2" borderId="1" xfId="1" applyAlignment="1">
      <alignment vertical="center"/>
    </xf>
    <xf numFmtId="0" fontId="0" fillId="3" borderId="0" xfId="0">
      <alignment horizontal="left" vertical="center" wrapText="1" indent="1"/>
    </xf>
    <xf numFmtId="166" fontId="0" fillId="3" borderId="0" xfId="4" applyNumberFormat="1" applyFont="1" applyFill="1" applyBorder="1">
      <alignment horizontal="right" vertical="center" indent="2"/>
    </xf>
  </cellXfs>
  <cellStyles count="6">
    <cellStyle name="Fecha" xfId="5"/>
    <cellStyle name="Hipervínculo" xfId="2" builtinId="8" customBuiltin="1"/>
    <cellStyle name="Hipervínculo visitado" xfId="3" builtinId="9" customBuiltin="1"/>
    <cellStyle name="Moneda" xfId="4" builtinId="4" customBuiltin="1"/>
    <cellStyle name="Normal" xfId="0" builtinId="0" customBuiltin="1"/>
    <cellStyle name="Título" xfId="1" builtinId="15" customBuiltin="1"/>
  </cellStyles>
  <dxfs count="68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numFmt numFmtId="166" formatCode="_-[$S/-280A]\ * #,##0.00_-;\-[$S/-280A]\ * #,##0.00_-;_-[$S/-280A]\ * &quot;-&quot;??_-;_-@_-"/>
      <fill>
        <patternFill patternType="solid">
          <bgColor theme="2"/>
        </patternFill>
      </fill>
    </dxf>
    <dxf>
      <fill>
        <patternFill patternType="solid">
          <bgColor theme="2"/>
        </patternFill>
      </fill>
      <alignment horizontal="left" vertical="center" textRotation="0" wrapText="1" indent="1" justifyLastLine="0" shrinkToFit="0" readingOrder="0"/>
    </dxf>
    <dxf>
      <fill>
        <patternFill patternType="solid">
          <bgColor theme="2"/>
        </patternFill>
      </fill>
      <alignment horizontal="left" vertical="center" textRotation="0" wrapText="1" indent="1" justifyLastLine="0" shrinkToFit="0" readingOrder="0"/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</dxf>
    <dxf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2" justifyLastLine="0" shrinkToFit="0" readingOrder="0"/>
    </dxf>
    <dxf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</dxf>
    <dxf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</dxf>
    <dxf>
      <fill>
        <patternFill patternType="solid">
          <bgColor theme="2"/>
        </patternFill>
      </fill>
      <alignment horizontal="left" vertical="center" textRotation="0" wrapText="1" indent="1" justifyLastLine="0" shrinkToFit="0" readingOrder="0"/>
    </dxf>
    <dxf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3" justifyLastLine="0" shrinkToFit="0" readingOrder="0"/>
      <protection locked="1" hidden="0"/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ont>
        <b/>
        <i val="0"/>
        <color theme="0"/>
      </font>
      <fill>
        <patternFill patternType="solid">
          <bgColor theme="3"/>
        </patternFill>
      </fill>
      <border>
        <top style="thick">
          <color theme="4"/>
        </top>
        <bottom/>
        <vertical/>
        <horizontal/>
      </border>
    </dxf>
    <dxf>
      <font>
        <sz val="11"/>
        <color theme="1"/>
        <name val="Arial"/>
        <scheme val="minor"/>
      </font>
      <fill>
        <patternFill>
          <bgColor theme="2"/>
        </patternFill>
      </fill>
      <border>
        <left/>
        <right/>
        <top/>
        <bottom/>
        <vertical/>
        <horizontal/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b/>
        <i val="0"/>
        <color theme="2" tint="0.79998168889431442"/>
      </font>
      <fill>
        <patternFill>
          <bgColor theme="3"/>
        </patternFill>
      </fill>
      <border>
        <top style="thick">
          <color theme="4"/>
        </top>
      </border>
    </dxf>
    <dxf>
      <font>
        <b val="0"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 style="thick">
          <color theme="4"/>
        </bottom>
        <vertical/>
        <horizontal/>
      </border>
    </dxf>
  </dxfs>
  <tableStyles count="2" defaultTableStyle="Registro de gastos" defaultPivotStyle="PivotStyleLight16">
    <tableStyle name="Registro de gastos" pivot="0" count="4">
      <tableStyleElement type="wholeTable" dxfId="67"/>
      <tableStyleElement type="headerRow" dxfId="66"/>
      <tableStyleElement type="firstRowStripe" dxfId="65"/>
      <tableStyleElement type="secondRowStripe" dxfId="64"/>
    </tableStyle>
    <tableStyle name="Segmentación de gastos personales" pivot="0" table="0" count="10">
      <tableStyleElement type="wholeTable" dxfId="63"/>
      <tableStyleElement type="headerRow" dxfId="62"/>
    </tableStyle>
  </tableStyles>
  <colors>
    <mruColors>
      <color rgb="FFF8F7EB"/>
      <color rgb="FFF8F7EC"/>
      <color rgb="FFFFD0AA"/>
    </mruColors>
  </colors>
  <extLst>
    <ext xmlns:x14="http://schemas.microsoft.com/office/spreadsheetml/2009/9/main" uri="{46F421CA-312F-682f-3DD2-61675219B42D}">
      <x14:dxfs count="8">
        <dxf>
          <font>
            <color theme="3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theme="6" tint="0.59999389629810485"/>
              <bgColor theme="4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theme="6"/>
              <bgColor theme="4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theme="2" tint="0.59996337778862885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sz val="9"/>
            <color theme="3"/>
            <name val="Arial"/>
            <scheme val="minor"/>
          </font>
          <fill>
            <patternFill patternType="solid">
              <fgColor rgb="FFC0C0C0"/>
              <bgColor theme="2" tint="0.59996337778862885"/>
            </patternFill>
          </fill>
          <border>
            <left style="thin">
              <color theme="3" tint="0.39994506668294322"/>
            </left>
            <right style="thin">
              <color theme="3" tint="0.39994506668294322"/>
            </right>
            <top style="thin">
              <color theme="3" tint="0.39994506668294322"/>
            </top>
            <bottom style="thin">
              <color theme="3" tint="0.39994506668294322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egmentación de gastos personales">
        <x14:slicerStyle name="Segmentación de gastos personales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de Gastos Personales.xlsx]Datos de gastos personales!DatosDeGastosPersonales</c:name>
    <c:fmtId val="2"/>
  </c:pivotSource>
  <c:chart>
    <c:autoTitleDeleted val="1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3.8250175624598648E-2"/>
          <c:y val="0.109076181096184"/>
          <c:w val="0.95901312335958"/>
          <c:h val="0.78302085030256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de gastos personales'!$C$3:$C$4</c:f>
              <c:strCache>
                <c:ptCount val="1"/>
                <c:pt idx="0">
                  <c:v>Ocio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'Datos de gastos personales'!$B$5:$B$11</c:f>
              <c:strCache>
                <c:ptCount val="6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ago</c:v>
                </c:pt>
              </c:strCache>
            </c:strRef>
          </c:cat>
          <c:val>
            <c:numRef>
              <c:f>'Datos de gastos personales'!$C$5:$C$11</c:f>
              <c:numCache>
                <c:formatCode>General</c:formatCode>
                <c:ptCount val="6"/>
                <c:pt idx="0">
                  <c:v>29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3-4ACC-8C3A-2039B3F6BE23}"/>
            </c:ext>
          </c:extLst>
        </c:ser>
        <c:ser>
          <c:idx val="1"/>
          <c:order val="1"/>
          <c:tx>
            <c:strRef>
              <c:f>'Datos de gastos personales'!$D$3:$D$4</c:f>
              <c:strCache>
                <c:ptCount val="1"/>
                <c:pt idx="0">
                  <c:v>Transporte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'Datos de gastos personales'!$B$5:$B$11</c:f>
              <c:strCache>
                <c:ptCount val="6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ago</c:v>
                </c:pt>
              </c:strCache>
            </c:strRef>
          </c:cat>
          <c:val>
            <c:numRef>
              <c:f>'Datos de gastos personales'!$D$5:$D$11</c:f>
              <c:numCache>
                <c:formatCode>General</c:formatCode>
                <c:ptCount val="6"/>
                <c:pt idx="0">
                  <c:v>21</c:v>
                </c:pt>
                <c:pt idx="1">
                  <c:v>75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F-4F17-8715-AB4E69E88CE6}"/>
            </c:ext>
          </c:extLst>
        </c:ser>
        <c:ser>
          <c:idx val="2"/>
          <c:order val="2"/>
          <c:tx>
            <c:strRef>
              <c:f>'Datos de gastos personales'!$E$3:$E$4</c:f>
              <c:strCache>
                <c:ptCount val="1"/>
                <c:pt idx="0">
                  <c:v>Diario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'Datos de gastos personales'!$B$5:$B$11</c:f>
              <c:strCache>
                <c:ptCount val="6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ago</c:v>
                </c:pt>
              </c:strCache>
            </c:strRef>
          </c:cat>
          <c:val>
            <c:numRef>
              <c:f>'Datos de gastos personales'!$E$5:$E$11</c:f>
              <c:numCache>
                <c:formatCode>General</c:formatCode>
                <c:ptCount val="6"/>
                <c:pt idx="0">
                  <c:v>42</c:v>
                </c:pt>
                <c:pt idx="1">
                  <c:v>97.75</c:v>
                </c:pt>
                <c:pt idx="3">
                  <c:v>12</c:v>
                </c:pt>
                <c:pt idx="5">
                  <c:v>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F-4F17-8715-AB4E69E88CE6}"/>
            </c:ext>
          </c:extLst>
        </c:ser>
        <c:ser>
          <c:idx val="3"/>
          <c:order val="3"/>
          <c:tx>
            <c:strRef>
              <c:f>'Datos de gastos personales'!$F$3:$F$4</c:f>
              <c:strCache>
                <c:ptCount val="1"/>
                <c:pt idx="0">
                  <c:v>Alojamiento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de gastos personales'!$B$5:$B$11</c:f>
              <c:strCache>
                <c:ptCount val="6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ago</c:v>
                </c:pt>
              </c:strCache>
            </c:strRef>
          </c:cat>
          <c:val>
            <c:numRef>
              <c:f>'Datos de gastos personales'!$F$5:$F$11</c:f>
              <c:numCache>
                <c:formatCode>General</c:formatCode>
                <c:ptCount val="6"/>
                <c:pt idx="0">
                  <c:v>130</c:v>
                </c:pt>
                <c:pt idx="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F-4F17-8715-AB4E69E88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369003632"/>
        <c:axId val="369002848"/>
      </c:barChart>
      <c:catAx>
        <c:axId val="369003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2">
                <a:lumMod val="20000"/>
                <a:lumOff val="80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002848"/>
        <c:crosses val="autoZero"/>
        <c:auto val="1"/>
        <c:lblAlgn val="ctr"/>
        <c:lblOffset val="100"/>
        <c:noMultiLvlLbl val="0"/>
      </c:catAx>
      <c:valAx>
        <c:axId val="3690028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  <a:alpha val="40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00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9812007756117335E-5"/>
          <c:y val="3.796127053682318E-3"/>
          <c:w val="0.24730736357872826"/>
          <c:h val="6.47741827491432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>
          <a:solidFill>
            <a:schemeClr val="tx2"/>
          </a:solidFill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35859</xdr:rowOff>
    </xdr:from>
    <xdr:to>
      <xdr:col>5</xdr:col>
      <xdr:colOff>5610225</xdr:colOff>
      <xdr:row>1</xdr:row>
      <xdr:rowOff>3381374</xdr:rowOff>
    </xdr:to>
    <xdr:graphicFrame macro="">
      <xdr:nvGraphicFramePr>
        <xdr:cNvPr id="2" name="Gastos personales" descr="Gráfico dinámico de gastos personales para los gastos totales según la categoría, agrupados por m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180975</xdr:colOff>
      <xdr:row>2</xdr:row>
      <xdr:rowOff>152400</xdr:rowOff>
    </xdr:from>
    <xdr:to>
      <xdr:col>2</xdr:col>
      <xdr:colOff>1646775</xdr:colOff>
      <xdr:row>2</xdr:row>
      <xdr:rowOff>1707600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fecha" descr="Segmentación para filtrar el gráfico dinámico en función de la fecha">
              <a:extLst>
                <a:ext uri="{FF2B5EF4-FFF2-40B4-BE49-F238E27FC236}">
                  <a16:creationId xmlns:a16="http://schemas.microsoft.com/office/drawing/2014/main" id="{4CD1E155-C02A-0406-70A8-1E910FE00D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ech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0" y="4400550"/>
              <a:ext cx="2761200" cy="1555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238125</xdr:colOff>
      <xdr:row>2</xdr:row>
      <xdr:rowOff>152400</xdr:rowOff>
    </xdr:from>
    <xdr:to>
      <xdr:col>4</xdr:col>
      <xdr:colOff>649125</xdr:colOff>
      <xdr:row>5</xdr:row>
      <xdr:rowOff>35250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ategoría" descr="Segmentación para filtrar los datos de la tabla en función de la categoría">
              <a:extLst>
                <a:ext uri="{FF2B5EF4-FFF2-40B4-BE49-F238E27FC236}">
                  <a16:creationId xmlns:a16="http://schemas.microsoft.com/office/drawing/2014/main" id="{1DF86B7D-87D0-C51B-E794-0FB94ACC972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í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38550" y="4400550"/>
              <a:ext cx="2163600" cy="2073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133350</xdr:colOff>
      <xdr:row>2</xdr:row>
      <xdr:rowOff>152400</xdr:rowOff>
    </xdr:from>
    <xdr:to>
      <xdr:col>5</xdr:col>
      <xdr:colOff>5562150</xdr:colOff>
      <xdr:row>5</xdr:row>
      <xdr:rowOff>35250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ubcategoría" descr="Segmentación para filtrar los datos de la tabla en función de la subcategoría">
              <a:extLst>
                <a:ext uri="{FF2B5EF4-FFF2-40B4-BE49-F238E27FC236}">
                  <a16:creationId xmlns:a16="http://schemas.microsoft.com/office/drawing/2014/main" id="{68F3FAB0-6E32-A7AC-321C-58B68AEBC2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ubcategorí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76975" y="4400550"/>
              <a:ext cx="5428800" cy="2073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tf03427588_win32%20(1).xlt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4776.426881134263" createdVersion="5" refreshedVersion="8" minRefreshableVersion="3" recordCount="20">
  <cacheSource type="worksheet">
    <worksheetSource name="Gastos" r:id="rId2"/>
  </cacheSource>
  <cacheFields count="5">
    <cacheField name="fecha" numFmtId="14">
      <sharedItems containsSemiMixedTypes="0" containsNonDate="0" containsDate="1" containsString="0" minDate="2022-03-02T00:00:00" maxDate="2022-08-02T00:00:00" count="10">
        <d v="2022-03-02T00:00:00"/>
        <d v="2022-03-04T00:00:00"/>
        <d v="2022-03-06T00:00:00"/>
        <d v="2022-04-02T00:00:00"/>
        <d v="2022-04-04T00:00:00"/>
        <d v="2022-04-06T00:00:00"/>
        <d v="2022-05-01T00:00:00"/>
        <d v="2022-06-01T00:00:00"/>
        <d v="2022-07-01T00:00:00"/>
        <d v="2022-08-01T00:00:00"/>
      </sharedItems>
      <fieldGroup base="0">
        <rangePr groupBy="months" startDate="2022-03-02T00:00:00" endDate="2022-08-02T00:00:00"/>
        <groupItems count="14">
          <s v="&lt;02/03/2022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8/2022"/>
        </groupItems>
      </fieldGroup>
    </cacheField>
    <cacheField name="categoría" numFmtId="0">
      <sharedItems count="4">
        <s v="Alojamiento"/>
        <s v="Ocio"/>
        <s v="Diario"/>
        <s v="Transporte"/>
      </sharedItems>
    </cacheField>
    <cacheField name="subcategoría" numFmtId="0">
      <sharedItems count="12">
        <s v="Internet"/>
        <s v="Teléfono fijo"/>
        <s v="Electricidad"/>
        <s v="Gimnasio"/>
        <s v="Ropa"/>
        <s v="Abono del metro"/>
        <s v="Combustible"/>
        <s v="Peluquería"/>
        <s v="Té o café"/>
        <s v="Dulces o caramelos"/>
        <s v="Lentes de contacto"/>
        <s v="Cine"/>
      </sharedItems>
    </cacheField>
    <cacheField name="importe" numFmtId="164">
      <sharedItems containsSemiMixedTypes="0" containsString="0" containsNumber="1" minValue="2.75" maxValue="62"/>
    </cacheField>
    <cacheField name="nota" numFmtId="0">
      <sharedItems containsBlank="1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x v="0"/>
    <x v="0"/>
    <n v="29"/>
    <m/>
  </r>
  <r>
    <x v="0"/>
    <x v="0"/>
    <x v="1"/>
    <n v="39"/>
    <m/>
  </r>
  <r>
    <x v="1"/>
    <x v="0"/>
    <x v="2"/>
    <n v="62"/>
    <m/>
  </r>
  <r>
    <x v="1"/>
    <x v="1"/>
    <x v="3"/>
    <n v="29"/>
    <m/>
  </r>
  <r>
    <x v="2"/>
    <x v="2"/>
    <x v="4"/>
    <n v="42"/>
    <m/>
  </r>
  <r>
    <x v="2"/>
    <x v="3"/>
    <x v="5"/>
    <n v="21"/>
    <s v="Abono de marzo"/>
  </r>
  <r>
    <x v="3"/>
    <x v="3"/>
    <x v="6"/>
    <n v="54"/>
    <m/>
  </r>
  <r>
    <x v="3"/>
    <x v="2"/>
    <x v="7"/>
    <n v="12"/>
    <m/>
  </r>
  <r>
    <x v="3"/>
    <x v="2"/>
    <x v="8"/>
    <n v="12"/>
    <m/>
  </r>
  <r>
    <x v="3"/>
    <x v="2"/>
    <x v="9"/>
    <n v="2.75"/>
    <m/>
  </r>
  <r>
    <x v="4"/>
    <x v="0"/>
    <x v="0"/>
    <n v="29"/>
    <m/>
  </r>
  <r>
    <x v="4"/>
    <x v="0"/>
    <x v="1"/>
    <n v="39"/>
    <m/>
  </r>
  <r>
    <x v="4"/>
    <x v="0"/>
    <x v="2"/>
    <n v="62"/>
    <m/>
  </r>
  <r>
    <x v="4"/>
    <x v="2"/>
    <x v="10"/>
    <n v="29"/>
    <m/>
  </r>
  <r>
    <x v="5"/>
    <x v="2"/>
    <x v="4"/>
    <n v="42"/>
    <m/>
  </r>
  <r>
    <x v="5"/>
    <x v="3"/>
    <x v="5"/>
    <n v="21"/>
    <s v="Abono de abril"/>
  </r>
  <r>
    <x v="6"/>
    <x v="3"/>
    <x v="6"/>
    <n v="54"/>
    <m/>
  </r>
  <r>
    <x v="7"/>
    <x v="2"/>
    <x v="7"/>
    <n v="12"/>
    <m/>
  </r>
  <r>
    <x v="8"/>
    <x v="1"/>
    <x v="11"/>
    <n v="21"/>
    <s v="Noche de películas clásicas"/>
  </r>
  <r>
    <x v="9"/>
    <x v="2"/>
    <x v="9"/>
    <n v="2.7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atosDeGastosPersonales" cacheId="0" applyNumberFormats="0" applyBorderFormats="0" applyFontFormats="0" applyPatternFormats="0" applyAlignmentFormats="0" applyWidthHeightFormats="1" dataCaption="Values" updatedVersion="6" minRefreshableVersion="3" itemPrintTitles="1" createdVersion="4" indent="0" outline="1" outlineData="1" multipleFieldFilters="0" chartFormat="10">
  <location ref="B3:G11" firstHeaderRow="1" firstDataRow="2" firstDataCol="1"/>
  <pivotFields count="5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1"/>
        <item x="3"/>
        <item x="2"/>
        <item x="0"/>
        <item t="default"/>
      </items>
    </pivotField>
    <pivotField showAll="0">
      <items count="13">
        <item x="5"/>
        <item x="11"/>
        <item x="6"/>
        <item x="9"/>
        <item x="2"/>
        <item x="3"/>
        <item x="0"/>
        <item x="10"/>
        <item x="7"/>
        <item x="4"/>
        <item x="8"/>
        <item x="1"/>
        <item t="default"/>
      </items>
    </pivotField>
    <pivotField dataField="1" numFmtId="165" showAll="0"/>
    <pivotField showAll="0"/>
  </pivotFields>
  <rowFields count="1">
    <field x="0"/>
  </rowFields>
  <rowItems count="7"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a de importe" fld="3" baseField="0" baseItem="62"/>
  </dataFields>
  <formats count="5">
    <format dxfId="52">
      <pivotArea type="all" dataOnly="0" outline="0" fieldPosition="0"/>
    </format>
    <format dxfId="51">
      <pivotArea outline="0" collapsedLevelsAreSubtotals="1" fieldPosition="0"/>
    </format>
    <format dxfId="50">
      <pivotArea dataOnly="0" labelOnly="1" outline="0" axis="axisValues" fieldPosition="0"/>
    </format>
    <format dxfId="49">
      <pivotArea dataOnly="0" labelOnly="1" grandRow="1" outline="0" fieldPosition="0"/>
    </format>
    <format dxfId="48">
      <pivotArea dataOnly="0" labelOnly="1" outline="0" axis="axisValues" fieldPosition="0"/>
    </format>
  </formats>
  <chartFormats count="4"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Datos de gastos personales" altTextSummary="Origen de datos del gráfico dinámico para los gastos totales de cada mes agrupados por categorías de gastos.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fecha" sourceName="fecha">
  <pivotTables>
    <pivotTable tabId="4" name="DatosDeGastosPersonales"/>
  </pivotTables>
  <data>
    <tabular pivotCacheId="2" showMissing="0">
      <items count="14">
        <i x="3" s="1"/>
        <i x="4" s="1"/>
        <i x="5" s="1"/>
        <i x="6" s="1"/>
        <i x="7" s="1"/>
        <i x="8" s="1"/>
        <i x="1" s="1" nd="1"/>
        <i x="2" s="1" nd="1"/>
        <i x="9" s="1" nd="1"/>
        <i x="10" s="1" nd="1"/>
        <i x="11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ía" sourceName="categoría">
  <pivotTables>
    <pivotTable tabId="4" name="DatosDeGastosPersonales"/>
  </pivotTables>
  <data>
    <tabular pivotCacheId="2" showMissing="0">
      <items count="4">
        <i x="0" s="1"/>
        <i x="2" s="1"/>
        <i x="1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subcategoría" sourceName="subcategoría">
  <pivotTables>
    <pivotTable tabId="4" name="DatosDeGastosPersonales"/>
  </pivotTables>
  <data>
    <tabular pivotCacheId="2" showMissing="0">
      <items count="12">
        <i x="5" s="1"/>
        <i x="11" s="1"/>
        <i x="6" s="1"/>
        <i x="9" s="1"/>
        <i x="2" s="1"/>
        <i x="3" s="1"/>
        <i x="0" s="1"/>
        <i x="10" s="1"/>
        <i x="7" s="1"/>
        <i x="4" s="1"/>
        <i x="8" s="1"/>
        <i x="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fecha" cache="SegmentaciónDeDatos_fecha" caption="fecha" columnCount="3" rowHeight="183600"/>
  <slicer name="categoría" cache="SegmentaciónDeDatos_categoría" caption="categoría" columnCount="2" rowHeight="183600"/>
  <slicer name="subcategoría" cache="SegmentaciónDeDatos_subcategoría" caption="subcategoría" columnCount="4" rowHeight="183600"/>
</slicers>
</file>

<file path=xl/tables/table1.xml><?xml version="1.0" encoding="utf-8"?>
<table xmlns="http://schemas.openxmlformats.org/spreadsheetml/2006/main" id="12" name="Gastos" displayName="Gastos" ref="B2:F22" headerRowDxfId="61" dataDxfId="60">
  <autoFilter ref="B2:F22"/>
  <sortState ref="B3:F22">
    <sortCondition ref="B2:B22"/>
  </sortState>
  <tableColumns count="5">
    <tableColumn id="1" name="fecha" totalsRowLabel="Total" dataDxfId="59" totalsRowDxfId="58" dataCellStyle="Fecha"/>
    <tableColumn id="2" name="categoría" dataDxfId="57" totalsRowDxfId="56"/>
    <tableColumn id="3" name="subcategoría" dataDxfId="47" totalsRowDxfId="55"/>
    <tableColumn id="6" name="importe" dataDxfId="45" totalsRowDxfId="54" dataCellStyle="Moneda"/>
    <tableColumn id="4" name="nota" totalsRowFunction="count" dataDxfId="46" totalsRowDxfId="53"/>
  </tableColumns>
  <tableStyleInfo name="Registro de gastos" showFirstColumn="0" showLastColumn="0" showRowStripes="1" showColumnStripes="0"/>
  <extLst>
    <ext xmlns:x14="http://schemas.microsoft.com/office/spreadsheetml/2009/9/main" uri="{504A1905-F514-4f6f-8877-14C23A59335A}">
      <x14:table altTextSummary="Escriba la fecha, la categoría, la subcategoría, el importe y las notas en esta tabla"/>
    </ext>
  </extLst>
</table>
</file>

<file path=xl/theme/theme1.xml><?xml version="1.0" encoding="utf-8"?>
<a:theme xmlns:a="http://schemas.openxmlformats.org/drawingml/2006/main" name="Office Theme">
  <a:themeElements>
    <a:clrScheme name="Personal Expense Calculator">
      <a:dk1>
        <a:sysClr val="windowText" lastClr="000000"/>
      </a:dk1>
      <a:lt1>
        <a:sysClr val="window" lastClr="FFFFFF"/>
      </a:lt1>
      <a:dk2>
        <a:srgbClr val="1D3641"/>
      </a:dk2>
      <a:lt2>
        <a:srgbClr val="F9FAF5"/>
      </a:lt2>
      <a:accent1>
        <a:srgbClr val="759AA5"/>
      </a:accent1>
      <a:accent2>
        <a:srgbClr val="F56B12"/>
      </a:accent2>
      <a:accent3>
        <a:srgbClr val="99987F"/>
      </a:accent3>
      <a:accent4>
        <a:srgbClr val="90AC97"/>
      </a:accent4>
      <a:accent5>
        <a:srgbClr val="CFC60D"/>
      </a:accent5>
      <a:accent6>
        <a:srgbClr val="B9AB6F"/>
      </a:accent6>
      <a:hlink>
        <a:srgbClr val="66AACD"/>
      </a:hlink>
      <a:folHlink>
        <a:srgbClr val="809DB3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  <pageSetUpPr autoPageBreaks="0" fitToPage="1"/>
  </sheetPr>
  <dimension ref="B1:F3"/>
  <sheetViews>
    <sheetView showGridLines="0" tabSelected="1" zoomScaleNormal="100" workbookViewId="0">
      <selection activeCell="I2" sqref="I2"/>
    </sheetView>
  </sheetViews>
  <sheetFormatPr baseColWidth="10" defaultColWidth="6" defaultRowHeight="15" customHeight="1" x14ac:dyDescent="0.2"/>
  <cols>
    <col min="1" max="1" width="2.625" customWidth="1"/>
    <col min="2" max="2" width="17" customWidth="1"/>
    <col min="3" max="3" width="25" customWidth="1"/>
    <col min="4" max="4" width="23" customWidth="1"/>
    <col min="5" max="5" width="13" customWidth="1"/>
    <col min="6" max="6" width="74.5" customWidth="1"/>
    <col min="7" max="7" width="2.625" customWidth="1"/>
  </cols>
  <sheetData>
    <row r="1" spans="2:6" ht="63" customHeight="1" thickBot="1" x14ac:dyDescent="0.25">
      <c r="B1" s="12" t="s">
        <v>0</v>
      </c>
      <c r="C1" s="12"/>
      <c r="D1" s="12"/>
      <c r="E1" s="12"/>
      <c r="F1" s="3" t="s">
        <v>1</v>
      </c>
    </row>
    <row r="2" spans="2:6" ht="272.10000000000002" customHeight="1" thickTop="1" x14ac:dyDescent="0.2">
      <c r="B2" s="8"/>
      <c r="C2" s="8"/>
      <c r="D2" s="8"/>
      <c r="E2" s="8"/>
      <c r="F2" s="8"/>
    </row>
    <row r="3" spans="2:6" ht="142.5" customHeight="1" x14ac:dyDescent="0.2">
      <c r="B3" s="13"/>
      <c r="C3" s="13"/>
      <c r="D3" s="13"/>
      <c r="E3" s="13"/>
      <c r="F3" s="5"/>
    </row>
  </sheetData>
  <sheetProtection selectLockedCells="1" pivotTables="0" selectUnlockedCells="1"/>
  <mergeCells count="3">
    <mergeCell ref="B1:E1"/>
    <mergeCell ref="B3:C3"/>
    <mergeCell ref="D3:E3"/>
  </mergeCells>
  <dataValidations count="7">
    <dataValidation allowBlank="1" showInputMessage="1" showErrorMessage="1" prompt="Cree una calculadora de gastos personales en este libro. El Gráfico dinámico que muestra los gastos por categoría y mes está en la celda B2. Seleccione la celda F1 para ir a la hoja de cálculo de registro de gastos" sqref="A1"/>
    <dataValidation allowBlank="1" showInputMessage="1" showErrorMessage="1" prompt="El título de esta hoja de cálculo se encuentra en esta celda. El gráfico dinámico de gastos personales está en la siguiente celda. El vínculo de navegación a la hoja de cálculo Registro de gastos está en la celda a la derecha." sqref="B1:E1"/>
    <dataValidation allowBlank="1" showInputMessage="1" showErrorMessage="1" prompt="El vínculo de navegación a la hoja de trabajo del registro de gastos está en esta celda" sqref="F1"/>
    <dataValidation allowBlank="1" showInputMessage="1" showErrorMessage="1" prompt="El gráfico dinámico que muestra los gastos por categoría y mes está en esta celda. En las celdas B3, D3 y F3 se pueden filtrar los gastos por fecha, categorías y subcategorías." sqref="B2:F2"/>
    <dataValidation allowBlank="1" showInputMessage="1" showErrorMessage="1" prompt="La segmentación para filtrar los datos de la tabla en función de la fecha se encuentra en esta celda." sqref="B3:C3"/>
    <dataValidation allowBlank="1" showInputMessage="1" showErrorMessage="1" prompt="La segmentación para filtrar los datos de la tabla en función de la categoría se encuentra en esta celda." sqref="D3:E3"/>
    <dataValidation allowBlank="1" showInputMessage="1" showErrorMessage="1" prompt="La segmentación para filtrar los datos de la tabla en función de la subcategoría se encuentra en esta celda." sqref="F3"/>
  </dataValidations>
  <hyperlinks>
    <hyperlink ref="F1" location="'Registro de gastos'!A1" tooltip="Seleccione esta opción para ir a la hoja de cálculo Registro de gastos" display="to expense log &gt;"/>
  </hyperlinks>
  <printOptions horizontalCentered="1"/>
  <pageMargins left="0.25" right="0.25" top="0.75" bottom="0.75" header="0.3" footer="0.3"/>
  <pageSetup paperSize="9" scale="84" fitToHeight="0" orientation="landscape" r:id="rId1"/>
  <headerFooter differentFirst="1">
    <oddFooter>Page &amp;P of &amp;N</oddFooter>
  </headerFooter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  <pageSetUpPr autoPageBreaks="0" fitToPage="1"/>
  </sheetPr>
  <dimension ref="B1:F22"/>
  <sheetViews>
    <sheetView showGridLines="0" zoomScaleNormal="100" workbookViewId="0">
      <selection activeCell="D22" sqref="D22"/>
    </sheetView>
  </sheetViews>
  <sheetFormatPr baseColWidth="10" defaultColWidth="9" defaultRowHeight="30" customHeight="1" x14ac:dyDescent="0.2"/>
  <cols>
    <col min="1" max="1" width="2.625" customWidth="1"/>
    <col min="2" max="2" width="17" customWidth="1"/>
    <col min="3" max="3" width="25" customWidth="1"/>
    <col min="4" max="4" width="23" customWidth="1"/>
    <col min="5" max="5" width="13" customWidth="1"/>
    <col min="6" max="6" width="38" customWidth="1"/>
    <col min="7" max="7" width="2.625" customWidth="1"/>
  </cols>
  <sheetData>
    <row r="1" spans="2:6" ht="63" customHeight="1" thickBot="1" x14ac:dyDescent="0.25">
      <c r="B1" s="12" t="s">
        <v>2</v>
      </c>
      <c r="C1" s="12"/>
      <c r="D1" s="12"/>
      <c r="E1" s="12"/>
      <c r="F1" s="3" t="s">
        <v>23</v>
      </c>
    </row>
    <row r="2" spans="2:6" ht="30" customHeight="1" thickTop="1" x14ac:dyDescent="0.2">
      <c r="B2" s="1" t="s">
        <v>3</v>
      </c>
      <c r="C2" s="1" t="s">
        <v>4</v>
      </c>
      <c r="D2" s="1" t="s">
        <v>9</v>
      </c>
      <c r="E2" s="2" t="s">
        <v>22</v>
      </c>
      <c r="F2" s="1" t="s">
        <v>24</v>
      </c>
    </row>
    <row r="3" spans="2:6" ht="30" customHeight="1" x14ac:dyDescent="0.2">
      <c r="B3" s="6">
        <f ca="1">DATE(YEAR(TODAY()),3,2)</f>
        <v>44622</v>
      </c>
      <c r="C3" t="s">
        <v>5</v>
      </c>
      <c r="D3" t="s">
        <v>10</v>
      </c>
      <c r="E3" s="16">
        <v>29</v>
      </c>
      <c r="F3" s="4"/>
    </row>
    <row r="4" spans="2:6" ht="30" customHeight="1" x14ac:dyDescent="0.2">
      <c r="B4" s="6">
        <f t="shared" ref="B4" ca="1" si="0">DATE(YEAR(TODAY()),3,2)</f>
        <v>44622</v>
      </c>
      <c r="C4" t="s">
        <v>5</v>
      </c>
      <c r="D4" t="s">
        <v>11</v>
      </c>
      <c r="E4" s="16">
        <v>39</v>
      </c>
    </row>
    <row r="5" spans="2:6" ht="30" customHeight="1" x14ac:dyDescent="0.2">
      <c r="B5" s="6">
        <f ca="1">DATE(YEAR(TODAY()),3,4)</f>
        <v>44624</v>
      </c>
      <c r="C5" t="s">
        <v>5</v>
      </c>
      <c r="D5" t="s">
        <v>12</v>
      </c>
      <c r="E5" s="16">
        <v>62</v>
      </c>
    </row>
    <row r="6" spans="2:6" ht="30" customHeight="1" x14ac:dyDescent="0.2">
      <c r="B6" s="6">
        <f ca="1">DATE(YEAR(TODAY()),3,4)</f>
        <v>44624</v>
      </c>
      <c r="C6" t="s">
        <v>6</v>
      </c>
      <c r="D6" t="s">
        <v>13</v>
      </c>
      <c r="E6" s="16">
        <v>29</v>
      </c>
    </row>
    <row r="7" spans="2:6" ht="30" customHeight="1" x14ac:dyDescent="0.2">
      <c r="B7" s="6">
        <f ca="1">DATE(YEAR(TODAY()),3,6)</f>
        <v>44626</v>
      </c>
      <c r="C7" t="s">
        <v>7</v>
      </c>
      <c r="D7" t="s">
        <v>14</v>
      </c>
      <c r="E7" s="16">
        <v>42</v>
      </c>
    </row>
    <row r="8" spans="2:6" ht="30" customHeight="1" x14ac:dyDescent="0.2">
      <c r="B8" s="6">
        <f ca="1">DATE(YEAR(TODAY()),3,6)</f>
        <v>44626</v>
      </c>
      <c r="C8" t="s">
        <v>8</v>
      </c>
      <c r="D8" t="s">
        <v>15</v>
      </c>
      <c r="E8" s="16">
        <v>21</v>
      </c>
      <c r="F8" t="s">
        <v>25</v>
      </c>
    </row>
    <row r="9" spans="2:6" ht="30" customHeight="1" x14ac:dyDescent="0.2">
      <c r="B9" s="6">
        <f ca="1">DATE(YEAR(TODAY()),4,2)</f>
        <v>44653</v>
      </c>
      <c r="C9" t="s">
        <v>8</v>
      </c>
      <c r="D9" t="s">
        <v>16</v>
      </c>
      <c r="E9" s="16">
        <v>54</v>
      </c>
    </row>
    <row r="10" spans="2:6" ht="30" customHeight="1" x14ac:dyDescent="0.2">
      <c r="B10" s="6">
        <f t="shared" ref="B10:B12" ca="1" si="1">DATE(YEAR(TODAY()),4,2)</f>
        <v>44653</v>
      </c>
      <c r="C10" t="s">
        <v>7</v>
      </c>
      <c r="D10" t="s">
        <v>17</v>
      </c>
      <c r="E10" s="16">
        <v>12</v>
      </c>
    </row>
    <row r="11" spans="2:6" ht="30" customHeight="1" x14ac:dyDescent="0.2">
      <c r="B11" s="6">
        <f t="shared" ca="1" si="1"/>
        <v>44653</v>
      </c>
      <c r="C11" t="s">
        <v>7</v>
      </c>
      <c r="D11" t="s">
        <v>18</v>
      </c>
      <c r="E11" s="16">
        <v>12</v>
      </c>
    </row>
    <row r="12" spans="2:6" ht="30" customHeight="1" x14ac:dyDescent="0.2">
      <c r="B12" s="6">
        <f t="shared" ca="1" si="1"/>
        <v>44653</v>
      </c>
      <c r="C12" t="s">
        <v>7</v>
      </c>
      <c r="D12" t="s">
        <v>19</v>
      </c>
      <c r="E12" s="16">
        <v>2.75</v>
      </c>
    </row>
    <row r="13" spans="2:6" ht="30" customHeight="1" x14ac:dyDescent="0.2">
      <c r="B13" s="6">
        <f ca="1">DATE(YEAR(TODAY()),4,4)</f>
        <v>44655</v>
      </c>
      <c r="C13" t="s">
        <v>5</v>
      </c>
      <c r="D13" t="s">
        <v>10</v>
      </c>
      <c r="E13" s="16">
        <v>29</v>
      </c>
    </row>
    <row r="14" spans="2:6" ht="30" customHeight="1" x14ac:dyDescent="0.2">
      <c r="B14" s="6">
        <f ca="1">DATE(YEAR(TODAY()),4,4)</f>
        <v>44655</v>
      </c>
      <c r="C14" t="s">
        <v>5</v>
      </c>
      <c r="D14" t="s">
        <v>11</v>
      </c>
      <c r="E14" s="16">
        <v>39</v>
      </c>
    </row>
    <row r="15" spans="2:6" ht="30" customHeight="1" x14ac:dyDescent="0.2">
      <c r="B15" s="6">
        <f ca="1">DATE(YEAR(TODAY()),4,4)</f>
        <v>44655</v>
      </c>
      <c r="C15" t="s">
        <v>5</v>
      </c>
      <c r="D15" t="s">
        <v>12</v>
      </c>
      <c r="E15" s="16">
        <v>62</v>
      </c>
    </row>
    <row r="16" spans="2:6" ht="30" customHeight="1" x14ac:dyDescent="0.2">
      <c r="B16" s="6">
        <f ca="1">DATE(YEAR(TODAY()),4,4)</f>
        <v>44655</v>
      </c>
      <c r="C16" t="s">
        <v>7</v>
      </c>
      <c r="D16" t="s">
        <v>20</v>
      </c>
      <c r="E16" s="16">
        <v>29</v>
      </c>
    </row>
    <row r="17" spans="2:6" ht="30" customHeight="1" x14ac:dyDescent="0.2">
      <c r="B17" s="6">
        <f ca="1">DATE(YEAR(TODAY()),4,6)</f>
        <v>44657</v>
      </c>
      <c r="C17" t="s">
        <v>7</v>
      </c>
      <c r="D17" t="s">
        <v>14</v>
      </c>
      <c r="E17" s="16">
        <v>42</v>
      </c>
    </row>
    <row r="18" spans="2:6" ht="30" customHeight="1" x14ac:dyDescent="0.2">
      <c r="B18" s="6">
        <f ca="1">DATE(YEAR(TODAY()),4,6)</f>
        <v>44657</v>
      </c>
      <c r="C18" t="s">
        <v>8</v>
      </c>
      <c r="D18" t="s">
        <v>15</v>
      </c>
      <c r="E18" s="16">
        <v>21</v>
      </c>
      <c r="F18" t="s">
        <v>26</v>
      </c>
    </row>
    <row r="19" spans="2:6" ht="30" customHeight="1" x14ac:dyDescent="0.2">
      <c r="B19" s="6">
        <f ca="1">DATE(YEAR(TODAY()),5,1)</f>
        <v>44682</v>
      </c>
      <c r="C19" t="s">
        <v>8</v>
      </c>
      <c r="D19" t="s">
        <v>16</v>
      </c>
      <c r="E19" s="16">
        <v>54</v>
      </c>
    </row>
    <row r="20" spans="2:6" ht="30" customHeight="1" x14ac:dyDescent="0.2">
      <c r="B20" s="6">
        <f ca="1">DATE(YEAR(TODAY()),6,1)</f>
        <v>44713</v>
      </c>
      <c r="C20" t="s">
        <v>7</v>
      </c>
      <c r="D20" t="s">
        <v>17</v>
      </c>
      <c r="E20" s="16">
        <v>12</v>
      </c>
    </row>
    <row r="21" spans="2:6" ht="30" customHeight="1" x14ac:dyDescent="0.2">
      <c r="B21" s="6">
        <f ca="1">DATE(YEAR(TODAY()),7,1)</f>
        <v>44743</v>
      </c>
      <c r="C21" t="s">
        <v>6</v>
      </c>
      <c r="D21" t="s">
        <v>21</v>
      </c>
      <c r="E21" s="16">
        <v>21</v>
      </c>
      <c r="F21" t="s">
        <v>27</v>
      </c>
    </row>
    <row r="22" spans="2:6" ht="30" customHeight="1" x14ac:dyDescent="0.2">
      <c r="B22" s="6">
        <f ca="1">DATE(YEAR(TODAY()),8,1)</f>
        <v>44774</v>
      </c>
      <c r="C22" t="s">
        <v>7</v>
      </c>
      <c r="D22" t="s">
        <v>19</v>
      </c>
      <c r="E22" s="16">
        <v>2.75</v>
      </c>
    </row>
  </sheetData>
  <mergeCells count="1">
    <mergeCell ref="B1:E1"/>
  </mergeCells>
  <dataValidations count="10">
    <dataValidation type="date" operator="greaterThan" allowBlank="1" showInputMessage="1" showErrorMessage="1" sqref="B3:B22">
      <formula1>40544</formula1>
    </dataValidation>
    <dataValidation type="decimal" allowBlank="1" showInputMessage="1" showErrorMessage="1" sqref="E3:E22">
      <formula1>0</formula1>
      <formula2>100000</formula2>
    </dataValidation>
    <dataValidation allowBlank="1" showInputMessage="1" showErrorMessage="1" prompt="Cree un registro de gastos en esta hoja de cálculo. Seleccione la celda F1 para ir al panel. Escriba los detalles de gastos en la tabla de gastos" sqref="A1"/>
    <dataValidation allowBlank="1" showInputMessage="1" showErrorMessage="1" prompt="El título de esta hoja de cálculo se encuentra en esta celda. El vínculo de navegación a la hoja de cálculo Panel está en la celda a la derecha. Escriba los detalles en la siguiente tabla" sqref="B1:E1"/>
    <dataValidation allowBlank="1" showInputMessage="1" showErrorMessage="1" prompt="El vínculo de navegación a la hoja de cálculo Panel está en esta celda" sqref="F1"/>
    <dataValidation allowBlank="1" showInputMessage="1" showErrorMessage="1" prompt="Escriba la fecha en la columna con este encabezado. Use los filtros de encabezado para buscar entradas específicas" sqref="B2"/>
    <dataValidation allowBlank="1" showInputMessage="1" showErrorMessage="1" prompt="Escriba la categoría en la columna con este encabezado" sqref="C2"/>
    <dataValidation allowBlank="1" showInputMessage="1" showErrorMessage="1" prompt="Escriba la subcategoría en esta columna, debajo de este encabezado" sqref="D2"/>
    <dataValidation allowBlank="1" showInputMessage="1" showErrorMessage="1" prompt="Escriba el importe en esta columna, debajo de este encabezado" sqref="E2"/>
    <dataValidation allowBlank="1" showInputMessage="1" showErrorMessage="1" prompt="Escriba las notas en la columna con este encabezado" sqref="F2"/>
  </dataValidations>
  <hyperlinks>
    <hyperlink ref="F1" location="Panel!A1" tooltip="Seleccione esta opción para ir a la hoja de cálculo Panel" display="&lt; to dashboard"/>
  </hyperlinks>
  <printOptions horizontalCentered="1"/>
  <pageMargins left="0.7" right="0.7" top="0.75" bottom="0.75" header="0.3" footer="0.3"/>
  <pageSetup paperSize="9" fitToHeight="0" orientation="landscape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1"/>
  <sheetViews>
    <sheetView zoomScaleNormal="100" workbookViewId="0"/>
  </sheetViews>
  <sheetFormatPr baseColWidth="10" defaultColWidth="8.625" defaultRowHeight="14.25" x14ac:dyDescent="0.2"/>
  <cols>
    <col min="1" max="1" width="2.875" customWidth="1"/>
    <col min="2" max="2" width="26.75" customWidth="1"/>
    <col min="3" max="3" width="26.5" customWidth="1"/>
    <col min="4" max="4" width="15.25" customWidth="1"/>
    <col min="5" max="5" width="12.375" customWidth="1"/>
    <col min="6" max="6" width="16.375" customWidth="1"/>
    <col min="7" max="7" width="15.125" customWidth="1"/>
  </cols>
  <sheetData>
    <row r="1" spans="1:7" s="7" customFormat="1" ht="53.25" customHeight="1" thickBot="1" x14ac:dyDescent="0.25">
      <c r="A1"/>
      <c r="B1" s="14" t="s">
        <v>28</v>
      </c>
      <c r="C1" s="14"/>
      <c r="D1" s="14"/>
    </row>
    <row r="2" spans="1:7" ht="72.599999999999994" customHeight="1" thickTop="1" x14ac:dyDescent="0.2">
      <c r="B2" s="15" t="s">
        <v>29</v>
      </c>
      <c r="C2" s="15"/>
      <c r="D2" s="15"/>
    </row>
    <row r="3" spans="1:7" ht="15" x14ac:dyDescent="0.2">
      <c r="B3" s="9" t="s">
        <v>39</v>
      </c>
      <c r="C3" s="9" t="s">
        <v>32</v>
      </c>
      <c r="D3" s="9"/>
      <c r="E3" s="9"/>
      <c r="F3" s="9"/>
      <c r="G3" s="9"/>
    </row>
    <row r="4" spans="1:7" ht="15" x14ac:dyDescent="0.2">
      <c r="B4" s="9" t="s">
        <v>30</v>
      </c>
      <c r="C4" s="9" t="s">
        <v>6</v>
      </c>
      <c r="D4" s="9" t="s">
        <v>8</v>
      </c>
      <c r="E4" s="9" t="s">
        <v>7</v>
      </c>
      <c r="F4" s="9" t="s">
        <v>5</v>
      </c>
      <c r="G4" s="9" t="s">
        <v>31</v>
      </c>
    </row>
    <row r="5" spans="1:7" x14ac:dyDescent="0.2">
      <c r="B5" s="10" t="s">
        <v>33</v>
      </c>
      <c r="C5" s="11">
        <v>29</v>
      </c>
      <c r="D5" s="11">
        <v>21</v>
      </c>
      <c r="E5" s="11">
        <v>42</v>
      </c>
      <c r="F5" s="11">
        <v>130</v>
      </c>
      <c r="G5" s="11">
        <v>222</v>
      </c>
    </row>
    <row r="6" spans="1:7" x14ac:dyDescent="0.2">
      <c r="B6" s="10" t="s">
        <v>34</v>
      </c>
      <c r="C6" s="11"/>
      <c r="D6" s="11">
        <v>75</v>
      </c>
      <c r="E6" s="11">
        <v>97.75</v>
      </c>
      <c r="F6" s="11">
        <v>130</v>
      </c>
      <c r="G6" s="11">
        <v>302.75</v>
      </c>
    </row>
    <row r="7" spans="1:7" x14ac:dyDescent="0.2">
      <c r="B7" s="10" t="s">
        <v>35</v>
      </c>
      <c r="C7" s="11"/>
      <c r="D7" s="11">
        <v>54</v>
      </c>
      <c r="E7" s="11"/>
      <c r="F7" s="11"/>
      <c r="G7" s="11">
        <v>54</v>
      </c>
    </row>
    <row r="8" spans="1:7" x14ac:dyDescent="0.2">
      <c r="B8" s="10" t="s">
        <v>36</v>
      </c>
      <c r="C8" s="11"/>
      <c r="D8" s="11"/>
      <c r="E8" s="11">
        <v>12</v>
      </c>
      <c r="F8" s="11"/>
      <c r="G8" s="11">
        <v>12</v>
      </c>
    </row>
    <row r="9" spans="1:7" x14ac:dyDescent="0.2">
      <c r="B9" s="10" t="s">
        <v>37</v>
      </c>
      <c r="C9" s="11">
        <v>21</v>
      </c>
      <c r="D9" s="11"/>
      <c r="E9" s="11"/>
      <c r="F9" s="11"/>
      <c r="G9" s="11">
        <v>21</v>
      </c>
    </row>
    <row r="10" spans="1:7" x14ac:dyDescent="0.2">
      <c r="B10" s="10" t="s">
        <v>38</v>
      </c>
      <c r="C10" s="11"/>
      <c r="D10" s="11"/>
      <c r="E10" s="11">
        <v>2.75</v>
      </c>
      <c r="F10" s="11"/>
      <c r="G10" s="11">
        <v>2.75</v>
      </c>
    </row>
    <row r="11" spans="1:7" ht="15" x14ac:dyDescent="0.2">
      <c r="B11" s="10" t="s">
        <v>31</v>
      </c>
      <c r="C11" s="11">
        <v>50</v>
      </c>
      <c r="D11" s="11">
        <v>150</v>
      </c>
      <c r="E11" s="11">
        <v>154.5</v>
      </c>
      <c r="F11" s="11">
        <v>260</v>
      </c>
      <c r="G11" s="11">
        <v>614.5</v>
      </c>
    </row>
  </sheetData>
  <mergeCells count="2">
    <mergeCell ref="B1:D1"/>
    <mergeCell ref="B2:D2"/>
  </mergeCells>
  <dataValidations count="2">
    <dataValidation allowBlank="1" showInputMessage="1" showErrorMessage="1" prompt="La hoja de cálculo oculta tiene el origen de datos de la tabla dinámica, no la elimine o deteriorará los datos del panel" sqref="A1"/>
    <dataValidation allowBlank="1" showInputMessage="1" showErrorMessage="1" prompt="El título de esta hoja de cálculo se encuentra en esta celda. El origen de datos de gráfico dinámico comienza en la celda B3" sqref="B1:D1"/>
  </dataValidation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F98AC-0625-46A6-BBE0-25AEEE45449C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71af3243-3dd4-4a8d-8c0d-dd76da1f02a5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230e9df3-be65-4c73-a93b-d1236ebd677e"/>
    <ds:schemaRef ds:uri="16c05727-aa75-4e4a-9b5f-8a80a1165891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9AC5C8-9683-4A59-BDAC-DC80AB833E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CF3041-04D0-47D0-B1ED-DBBADA136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TM03427588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Panel</vt:lpstr>
      <vt:lpstr>Registro de gastos</vt:lpstr>
      <vt:lpstr>Datos de gastos personales</vt:lpstr>
      <vt:lpstr>'Datos de gastos personales'!Área_de_impresión</vt:lpstr>
      <vt:lpstr>Title2</vt:lpstr>
      <vt:lpstr>'Registro de gastos'!Títulos_a_imprimir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2022-06-14T04:48:15Z</dcterms:created>
  <dcterms:modified xsi:type="dcterms:W3CDTF">2022-11-07T18:07:52Z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